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defaultThemeVersion="124226"/>
  <xr:revisionPtr revIDLastSave="0" documentId="13_ncr:1_{65729AFF-005A-41CD-A04E-E8FA1C0C4E15}" xr6:coauthVersionLast="47" xr6:coauthVersionMax="47" xr10:uidLastSave="{00000000-0000-0000-0000-000000000000}"/>
  <bookViews>
    <workbookView xWindow="1815" yWindow="975" windowWidth="14445" windowHeight="14010" xr2:uid="{00000000-000D-0000-FFFF-FFFF00000000}"/>
  </bookViews>
  <sheets>
    <sheet name="Приложение 1" sheetId="12" r:id="rId1"/>
  </sheets>
  <definedNames>
    <definedName name="_xlnm._FilterDatabase" localSheetId="0" hidden="1">'Приложение 1'!$A$7:$K$41</definedName>
    <definedName name="_xlnm.Print_Titles" localSheetId="0">'Приложение 1'!$6:$7</definedName>
    <definedName name="_xlnm.Print_Area" localSheetId="0">'Приложение 1'!$A$1:$K$45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12" l="1"/>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41" i="12" s="1"/>
</calcChain>
</file>

<file path=xl/sharedStrings.xml><?xml version="1.0" encoding="utf-8"?>
<sst xmlns="http://schemas.openxmlformats.org/spreadsheetml/2006/main" count="214" uniqueCount="85">
  <si>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</si>
  <si>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</si>
  <si>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</si>
  <si>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</si>
  <si>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</si>
  <si>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</si>
  <si>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</si>
  <si>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</si>
  <si>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</si>
  <si>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</si>
  <si>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 xml:space="preserve"> Перечень закупаемых товаров</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</si>
  <si>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</si>
  <si>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</si>
  <si>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</si>
  <si>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</si>
  <si>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</si>
  <si>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</si>
  <si>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</si>
  <si>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t>шт</t>
  </si>
  <si>
    <t>Система</t>
  </si>
  <si>
    <t>Система для переливания крови, одноразовый, стерильный.</t>
  </si>
  <si>
    <t>Шприц трехкомпонентный, одноразовый, стерильный, 2,0 мл.</t>
  </si>
  <si>
    <t>Шприц одноразовый трехкомпонентный, стерильный 5,0 мл.</t>
  </si>
  <si>
    <t>Шприц трехкомпонентный, одноразовый стерильный, 10,0 мл.</t>
  </si>
  <si>
    <t>Шприц трехкомпонентный, одноразовый, стерильный 20,0 мл.</t>
  </si>
  <si>
    <t>Шприц одноразовый, стерильный 50 мл</t>
  </si>
  <si>
    <t>Шприц одноразовый, стерильный 50 мл.</t>
  </si>
  <si>
    <t>Аблационный катетер орошаемый по открытому контуру</t>
  </si>
  <si>
    <t>Тип датчика - термопара; Открытый контур орошения; Количество отверстий для ирригации, (шт) - 6; Возможность минимизации нагрева проксимальной части аблационного электрода при нанесении воздействия для снижения рисков тромбоэмболического эффекта; Рабочая длина катетера, (см) – 110 см. Диаметр шафта 7,5 Fr; Количество полимеров, используемых в конструкции катетера, (шт) - 2; Количество слоев полимера проксимальной части катетера, (шт) - 2; Количество электродов для регистрации ЭГМ, (шт) – 4; Длина аблационного электрода, (мм) 4; Длина электродов для регистрации ЭГМ, (мм) – 2; Количество камер для орошения-2. Двунаправленный</t>
  </si>
  <si>
    <t>комплект</t>
  </si>
  <si>
    <t>Абляционный катетер с температурным датчиком. Диаметр 7 Fr. Количество полюсов 4. Дистальный полюс 4 мм. Длина 110 см. Диаметр кривизны 25 мм.</t>
  </si>
  <si>
    <t>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t>
  </si>
  <si>
    <t xml:space="preserve">Кардиовертер-дефибриллятор имплантируемый двухкамерный, МРТ совместимый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</si>
  <si>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совместимость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(2 шт)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</si>
  <si>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Кардиовертер-дефибриллятор имплантируемый однокамерный, МРТ совместимый</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</si>
  <si>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</si>
  <si>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уп</t>
  </si>
  <si>
    <t>Катетер диагностический для коронарного синуса, управляемый</t>
  </si>
  <si>
    <t>Контроль движения катетера в одном направлении- наличие. Диаметр не более 6 Fr. Количество полюсов-10.Материал электродов- платина, иридий. Расстояние между электродами- 2,5-5-2,5 (2,5-2,5-2,5 или 2,5-10-2,5). Длина не менее 105 см. Угол сгибания кончика катетера не менее 270 градусов</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</si>
  <si>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</si>
  <si>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</si>
  <si>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Катетер диагностический, периферический. Длина катетеров 30, 40, 65, 80, 90, 100, 110 и 125 см. Размер катетеров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</si>
  <si>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</si>
  <si>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Микрокатетер многофункциональный</t>
  </si>
  <si>
    <t>Микрокатетер многофункциональный периферический.Основные требования и технические характеристики:Длина 110, 130 и 150 см. Наличие внутреннего диаметра, не менее 0,022” для микрокатетера 2,4 Fr. дистальной части и 2,9 проксимальной; не менее 0,027” для микрокатетера 2,8 Fr. дистальной части и 3,0 проксимальной частиДавление от 750 psi / 5 171 kPa до 900 psi/ 6 205 kPa. Наличие внутреннего PTFE и гидрофильного покрытия.Наличие выбора микрокатетеров с рентгеноконтрастными маркерами длиной 0,7 мм/0.028”/0,7 мм от дистального конца.</t>
  </si>
  <si>
    <t>Микросферы для эмболизации</t>
  </si>
  <si>
    <t>Не рассасывающиеся, гидрофильные, эластичные, с диаметром частиц 40-120, 100-300, 300-500, 500-700, 700-900, 900-1200 мкм. в шприцах вместимостью 20 мл со стандартным наконечником Люэра, 2 мл микросфер в стерильном растворе с 0,9% NaCl.</t>
  </si>
  <si>
    <t>Микросферы насыщаемыедля эмболизации полимерные, гидрофильные, эластичные</t>
  </si>
  <si>
    <t>Микросферы для эмболизации полимерные. Гидрофильные, эластичные, сжимаемость не менее 40%. Дизайн – сферический. Размеры частиц в сухом виде от 30-60; 50-100; 100-150 и 150-200 мкм. Возможность насыщения доксорубицином, эринотеканом, митомицином, оксалиплатином, гемзаром и другими препаратами.</t>
  </si>
  <si>
    <t>Модуль стент-графта торакальный</t>
  </si>
  <si>
    <t>Проксимальный диаметр (D1)(мм):20,22,24,26,28,30,32,34,36,38,40,42,44,46.Общая длина закрытой части (L1)(мм):40,60,80,100,120,140,160,180,200..Дистальный диаметр(D2)(мм):20,22,24,26,28,30,32,34,36,38,40,42,44,46.</t>
  </si>
  <si>
    <t>Система стент-графта</t>
  </si>
  <si>
    <t>Система стент-графта: Односторонний аорто-подвздошный компонент</t>
  </si>
  <si>
    <t>Стент-графт для ТИПС</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</si>
  <si>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</si>
  <si>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Имплантируемый кардиовертер-дефибриллятор  однокамерный, МРТ совместимый</t>
  </si>
  <si>
    <t xml:space="preserve">Имплантируемый однокамерный автоматический имплантируемый кардиовертер-дефибриллятор (АИКД) с принадлежностями. С анатомической формой корпуса. МРТ-совместимый. 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или брюшной полости пациента и имеет присоединенные отведения, которые размещают внутри или на одной из камер сердца с целью мониторинга ЭКГ и автоматической подачи электрических импульсов. Устройство содержит внутренние батареи для обеспечения питания. Материал корпуса титан. Тип коннекторной части для подсоединения электродов DF-4. Масса 67 г. Габариты (ДхВхШ) 66 х 51 х 12 мм. Объём 30 см3. Максимальная доставляемая энергия шока 36 Дж. Номинальный срок службы 10,1 лет. МРТ-совместимость 1,5 T; SAR 2 W/kg. Поддерживаемые режимы антибрадиаритмической стимуляции VVI(R);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алгоритма определения чрезмерных токов в векторах шока; алгоритма автоматической подстройки чувствительности;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однокамерный кардиовертер-деффибриллятор – 1 шт. 2) МРТ-совместимый дефибрилляционный электрод активной фиксации, стероидный, длиной не менее 65 см, диаметр не более 7 Fr – 1 шт. 3) Чрезкожный интродьюсер 7 Fr – 1 шт.       </t>
  </si>
  <si>
    <t>комп</t>
  </si>
  <si>
    <t xml:space="preserve">Имплантируемый однокамерный кардиовертер-дефибрилятор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</si>
  <si>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  DF-1; DF-4; масса: 77 г.; объем: 33 см3; Габариты: 64 мм x 51 мм x 13 мм; форма корпуса: Физиологическая контурированная; автоматическое измерение порога стимуляции и автоматическое изменение выходного параметра при изменении порога;  срок службы: Срок службы: 10.5 лет (с учётом полугодовых шоков максимальной мощностью, с 15% стимуляцией ПЖ, амплитуда 3,5 В, сопротивление 600 Ом, ежеквартальные передачи данных с помощью удаленного наблюдения).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t>
  </si>
  <si>
    <t>Имплантируемый двухкамерный кардиовертер-дефибриллятор   МРТ совместимый</t>
  </si>
  <si>
    <t xml:space="preserve">Имплантируемый двухкамерный автоматический имплантируемый кардиовертер-дефибриллятор (АИКД) с принадлежностями. С анатомической формой корпуса. МРТ-совместимый. 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задает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Материал корпуса титан. Тип коннекторной части для подсоединения электродов DF-4. Тип коннекторной части для подсоединения предсердного электрода IS-1. Масса 68 г. Габариты (ДхВхШ) 70 х 51 х 12 мм. Объём 31 см3. Максимальная доставляемая энергия шока 36 Дж. Номинальный срок службы 8,9 лет. МРТ-совместимость 1,5 T; SAR 2 W/kg. Поддерживаемые режимы антибрадиаритмической стимуляции DDD(R); DDI(R); VVI(R); AAI(R);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автозахвата по предсердному каналу; алгоритма определения чрезмерных токов в векторах шока; алгоритма автоматической подстройки чувствительности; алгоритма поощрения собственного АВ проведения и сокращения желудочков; алгоритма оптимизации атриовентрикулярной задержки; алгоритма для облегчения симптомов у пациентов с пароксизмами предсердных тахикардий;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двухкамерный кардиовертер-дефибриллятор – 1 шт. 2) МРТ-совместимый дефибрилляционный электрод активной фиксации, стероидный, длиной не менее 65 см, диаметр не более 7 Fr – 1 шт. 3) МРТ-совместимый предсердный электрод активной фиксации, стероидный, длиной 52-58 см, диаметром не более 6 Fr – 1 шт. 4) Чрезкожный интродьюсер 7 Fr – 2 шт.   </t>
  </si>
  <si>
    <t xml:space="preserve">Имплантируемый двухкамерный кардиовертер-дефибриллятор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</si>
  <si>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коннекторы: IS-1, DF-1; DF-4; масса: 78 г.; объем: 34 см3; Габариты: 68 мм x 51 мм x 13 мм; форма корпуса: Физиологическая контурированная; Наличие фукнции: авто переключение между режимами стимуляции (AAI &lt;-&gt; DDD); автоматическое измерение порогов стимуляции и автоматическое изменение выходных параметров при изменениях порогов в обеих камерах; Срок службы: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2 Дефибрилляционный электрод: МРТ совместимый, коннектор DF-4, фиксация  – активная; наличие стероида, длина электрода более 55см, максимальный диаметр электрода 8.6 Fr;
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t>
  </si>
  <si>
    <t>Имплантируемый трехкамерный кардиовертер-дефибриллятор, МРТ – совместимый с принадлежностями</t>
  </si>
  <si>
    <t>Имплантируемый трехкамерный кардиовертер-дефибриллятор  - устройство ресинхронизирующей сердечной терапии с функцией многополюсной стимуляции, с возможностью МРТ сканирования в комплекте с принадлежностями</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</si>
  <si>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 Материал корпуса: Титан. Тип коннекторной части для подсоединения ПЖ электрода: DF-4. Тип коннекторной части для подсоединения ЛЖ электрода: IS-4. Масса, гр.: Не более 80. Габариты (ДхВхШ), мм: Не более 75 х 41 х 14. Объём, см3: Не более 38. Максимальная доставляемая энергия шока, Дж.: не менее 40. Номинальный срок службы, лет: Не менее 6,4. МРТ-совместимость: 1,5 T; SAR 2 W/kg. 1,5 T; SAR 2 W/kg: Выкл; DDD(R); DDT(R); DDI(R); VVT(R); VVI(R); AAI(R). Критерии дифференциальной диагностики желудочковых и наджелудочковых тахикардий. Функция анализа морфологии QRS комплекса. Автоматическое выполнение устройством дифференциальной диагностики собственных сердечных сокращений от шума по правожелудочковому электроду. Программирование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Алгоритмы АТС терапии. Функция проведения терапии антитахикардической стимуляцией во время заряда конденсаторов. Программный выбор вектора дефибрилляции. Выбор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Беспроводной опрос устройства. Возможность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Возможность графического представления информации за длительный период наблюдения сроком до 6-12 месяцев и более. Возможность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мин.: не менее 45. Специальное защитное покрытие корпуса. Алгоритм определения чрезмерных токов в векторах шока. Алгоритм автоматической подстройки чувствительности по предсердному и желудочковому каналам. Возможность программирования параметров (формы) импульса шока: Наклон; фиксированная ширина импульса. Алгоритм оптимизации атриовентрикулярной и межжелудочковой задержек. Алгоритм для облегчения симптомов у пациентов с пароксизмами предсердных тахикардий. Конфигурация бивентрикулярной стимуляции: ЛЖ1-ЛЖ2, ЛЖ1-ЛЖ4, ЛЖ1-ПЖ спираль, ЛЖ2-ЛЖ4, ЛЖ2-ПЖ спираль, ЛЖ3-ЛЖ2, ЛЖ3-ЛЖ4, ЛЖ3-ПЖ спираль, ЛЖ4-ЛЖ2, ЛЖ4-ПЖ спираль. Алгоритм многополюсной стимуляции левого желудочка. Количество независимо программируемых импульсов стимуляции ЛЖ: не менее 2 (LV1, LV2). Задержка между импульсами стимуляции ЛЖ, мс: задержка 1: 5 - 80; задержка 2: 5 – 50. Конфигурация межжелудочковой задержки: ЛЖ-ПЖ, ПЖ-ЛЖ, Одновременно. Межжелудочковая задержка, мс.: ПЖ-ЛЖ: 10-80 мс, ЛЖ-ПЖ: 15-80 мс. Алгоритм автоматической подстройки АВ-задержки. Алгоритм автоматического контроля захвата по предсердиям. Алгоритм автоматического контроля захвата по ПЖ. Алгоритм автоматического контроля захвата по ЛЖ. Алгоритм выявления декомпенсации сердечной недостаточности на основе внутригрудной импедансометрии. Мониторинг сегмента ST. В комплект входит: Кардиовертер-дефибриллятор имплантируемый трехкамерный (бивентрикулярный), МРТ совместимый – 1 шт., Отведение дефибриллятора эндокардиальное (Правый желудочек -прямой), 58 см. – 1 шт. Отведение электрокардиостимулятора коронарно-венозное (Левый желудочек), 86 см. – 1 шт., Отведение электрокардиостимулятора эндокардиальное, МРТ-совместимое (Правое предсердие - прямой), 52 см. – 1 шт., Разрывной внешний гайд катетер, длина 54 см. – 1 шт., Интрадьюсер, длина 14 см, 7fr с комплектом дилататора -2 шт., Баллонный катетер высокого давления -1 шт.</t>
  </si>
  <si>
    <t>Электрокардиостимулятор однокамерный в комплекте с принадлежностями</t>
  </si>
  <si>
    <t xml:space="preserve">Электрокардиостимулятор однокамерный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Время и скорость: Предсердный или желудочковый ритм / рефрактерность чувств (фиксированная) (мс): 125; 160–400 с шагом 30; 440; 4703. Базовая скорость (мин-1): 30–130 с шагом 5; 140–170 с шагом 10. Режим: VOO(R); VVI(R); VVT(R); Выкл; AOO(R); AAI(R); AAT(R). Скорость гистерезиса (мин-1): Выкл. 304–150 с шагом 5. Интервал поиска (мин-1): Выкл; 1; 5; 10; 15; 30. Число циклов: 1–16 с шагом 1. Частота вмешательства (мин-1): выкл; 80–120 с шагом 10; Внутренний +0; Внутренний +10; Внутренний +20; Внутренняя +30; То же, что и базовый темп. Продолжительность вмешательства (мин): 1–10 с интервалом в 1 минуту. Время восстановления: Быстрый; Средняя; Медленный; Очень медленно. Скорость покоя (мин-1): выкл; 30–150 с шагом 5. Самый короткий VREF: 125–475 с шагом 25. Вывод / Зондирование: Функция подтверждения: Вкл.; Выкл. Монитор. Конфигурация первичного импульса: биполярный. Конфигурация резервного импульса: биполярный. Амплитуда резервного импульса (В): 5,04. Интервал поиска (часы) 8; 24. Амплитуда импульса A или V (В): 0,25–4,0 с шагом 0,25; 4,5–7,5 с шагом 0,5. Мощность импульса A или V (мс): 0,05; 0,1–1,5 с шагом 0,1. Конфигурация импульса A или V: униполярный (наконечник); Биполярный (наконечник-кольцо). Конфигурация A или V : униполярный наконечник (чехол для наконечника); Биполярный (наконечник-кольцо); Униполярное кольцо (кольцо-футляр). Чувствительность предсердий (мВ): 0,1–0,45 с шагом 0,1; 0,5; 0,75–2,0 с шагом 0,25; 2,5–4,0 с шагом 0,5; 5,06. V Чувствительность (мВ): 0,5–5,0 с шагом 0,5; 6–10 с шагом 1,0; 12,56. Система стимуляции: Конфигурация первичного импульса: униполярный; Биполярный., Резервная импульсная конфигурация униполярная; Биполярный., Амплитуда резервного импульса (В): 5,07., Интервал поиска (часы): 8; 24., Технология алгоритма: (Автоматическая регулировка чувствительности для предсердных или желудочковых событий). Максимальная чувствительность (мВ): 0,2–1,0 с шагом 0,1. V Макс. Чувствительность (мВ): 0,2–2,0 с шагом 0,1. Пороговое начало: (Пост-ощущение предсердий и желудочков) 50; 62,5; 75; 100% (пост-ритм предсердия) 0,2–3,0 с шагом 0,1 мВ (пост-ритм желудочка) Авто; 0,2–3,0 с шагом 0,1 мВ. Выдержка распада (мс): (Пост-ощущение предсердий и желудочков) 0; 30; 60; 95; 125; 160; 190; 220 (Пост-стимуляция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Наклон: Авто (-1); Авто (+0); Авто (+1); Авто (+2); Авто (+3);1–16 с шагом 1. Предел: Авто (-0,5); Авто (+0,0); Авто (+0,5); Авто (+1,0); Авто (+1,5); Авто (+2,0); 1–7 с шагом 0,5. Настройки МРТ: Режим МРТ: AOO; DOO; VOO; Время выключено., Базовая частота МРТ: 30–120 мин-1. Конфигурация импульса МРТ: биполярный. Амплитуда импульса МРТ: 5,0 В; 7,5 В. Мощность импульса предсердия МРТ: 1,0 мс. Выдержка AV в темпе MRI: 25; 30–120 мс с шагом 10 мс. Задержка AV в темпе MRI: 25; 30–120 мс с шагом 10 мс. Управление AF: Алгоритм: Выкл; Вкл. (Только предсердные имплантаты). Более низкая скорость перегрузки (мин-1): 104. Повышенная скорость (мин-1): 54. Количество циклов стимуляции ускорения: 15–40 с шагом 5. Скорость восстановления (мс): 8; 124. Максимальная скорость подавления автофокуса (мин-1): 80–150 с шагом 5; 160–180 с шагом 10. Предсердная тахикардия: 110–200 с шагом 10; 225–300 с шагом 25. Скорость обнаружения (мин-1). Сохраненные электрограммы: Опции: Параметры приоритета: Выкл. Низкий; Высоко., Канал: 1; 2; 3. Триггеры: Магнитный отклик: выключен; Низкий; Высоко., Высокий желудочковый ритм: Выключен; Низкий; Высоко., Скорость (мин-1): 125–300 с шагом 25. Количество последовательных циклов: 2; 3; 4; 5; 10; 15; 20., Расширенный гистерезис: Выключен; Низкий; Высоко., Реверсирование шума: Выключено; Низкий; Высоко. Высокий желудочковый ритм может быть альтернативным Высоким сердечным ритмом; они используют одни и те же подпараметры. Ведущий мониторинг: монитор; Автоматический переключатель полярности. V Предел низкого сопротивления (Ω): 100–500 с шагом 25. V Предел высокого импеданса (Ω): 750–2500 с шагом 250; 3000. Пределы предсердий применяются при имплантации в предсердие. Тип отведения: Некодированный; Униполярный; Биполярный. Магнитный отклик: Выключен; Тест батареи. Параметры NIPS: Стимуляционная камера: предсердная или желудочковая., Интервал связи (мс): 100–800 с шагом 10., Счетчик S1: 2–25 с шагом 1., S18; S2; Циклы S3 и S4 (мс): 100–800 с шагом 10 (фиксированный или адаптивный). Диагностические тенденции: AT / AF упражнения; Свинцовый импеданс; R (или P) волна; V (или A) порог. Грудной импеданс: измеряется каждые 2 часа. Мониторинг перегрузки: Выключен; Вкл. Триггер перегрузки CorVue: 8–18 дней. Комплект поставки: 1) Имплантируемый МРТ-совместимый однокамерный электрокардиостимулятор – 1 шт. 2) МРТ-совместимый предсердный электрод активной фиксации, стероидный, длиной 52; 58 см, диаметром не более 6 Fr – 1 шт. 3) Чрезкожный интродьюсер 7 Fr – 1 шт. </t>
  </si>
  <si>
    <t>Электрокардиостимулятор однокамерный МРТ -совместимый  с принадлежностями</t>
  </si>
  <si>
    <t>1 Электрокардиостимулятор однокамерный МРТ -совместимый  с принадлежностями: Коннектор IS-1 BI/UNI. Масса: 21.5 г; Габариты:  40.2 мм x 42.9 мм x 7.5 мм; Объем: 9.7 см3; Напряжение 2.8 В; Батарея Литий-йод; 
МРТ совместимость – 1,5 Т и 3 Т.
Срок службы  9.6 лет (В режиме SSIR или SSI, 60 уд/мин, 100% стимуляция, желудочковая 2.0 В, ширина импульса 0.4 мс, импеданс 500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функции сна с возможностью программирования отдельной частотой в программируемый интервал времени; функции гарантии детекции при активизации с возможностью изменять порог чувствительности, чтобы отслеживать изменения детектированной амплитуды;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 35, 40…60…170 уд/мин; Верхняя частота сенсора: 80, 90, 95…130…180 уд/мин; Амплитуда стимуляции в ПП и ПЖ 0.5, 0.75, 1.0…3.5…4, 4.5, 5, 5.5, 6, 7.5 V; Длительность импульса 0.12, 0.15, 0.21, 0.27, 0.34, 0.4, 0.46, 0.52, 0.64, 0.76, 1, 1.25, 1.5 мс; Чувствительность ПП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t>
  </si>
  <si>
    <t>Электрокардиостимулятор двухкамерный в комплекте с принадлежностями, МРТ совместимый</t>
  </si>
  <si>
    <t>Электрокардиостимулятор двухкамерный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Скорость / Время: Рефрактерность предсердного темпа (мс): 190–400 с шагом 30; 440; 470., Рефрактерность предсердного чувства (мс): 93; 125; 157; 190–400 с шагом 30; 440; 470., Выдержка темпа AV (мс): 25; 30–200 с шагом 10; 225–300 с шагом 25; 350. Базовая скорость (мин-1): 30–130 с шагом 5; 140–170 с шагом 10. Интервал защиты в дальней зоне (мс): 16. Скорость гистерезиса (мин-1): Выкл; 306–150 с шагом 5. Интервал поиска (мин): выключен; 1; 5; 10; 15; 30. Число циклов: 1–16 с шагом 1. Частота вмешательства (мин-1): выкл; Та же базовая ставка; 80–120 с шагом 10; Внутренний +0; Внутренний +10; Внутренний +20; Внутренняя +30. Продолжительность вмешательства (мин): 1–10 с интервалом в 1 минуту. Время восстановления: сильное; Средняя; Медленный; Очень медленно. Максимальная скорость отслеживания (мин-1): 90–130 с шагом 5; 140–210 с шагом 10. Режим: AOO(R); AAI(R); AAT(R); VOO(R); VVI(R); VVT(R); VDD(R); DOO(R); DVI(R); DDI(R); DDD(R); Время выключено. Заглушка предсердий после желудочков (мс): 60–200 с шагом 10; 225; 250. PVARP (мс): 125–500 с шагом 25. Обнаруженная выдержка AV (мс): 25; 30–200 с шагом 10; 225–325 с шагом 25. Скорость перерыва (мин-1) Выкл; 30–150 с шагом 5. Оценка AV-задержку: выключено; Низкий; Средняя; Высоко. Оценка PVARP / VREF: выключен; Низкий; Средняя; Высоко. Наименьшая AV-задержка (мс): 25–50 с шагом 5; 60–120 с шагом 10. Самый короткий PVARP / VREF (мс): 125–475 с шагом 25. Желудочковое глушение (мс): Авто; 12–52 с шагом 4. Желудочковый ритм / рефрактерность чувств (фиксированная) (мс): 125; 160–400 с шагом 30; 440; 470; 500. Вывод / Зондирование: Функция подтверждения ACap ™: Вкл; Выкл. Монитор. Конфигурация первичного импульса: биполярный. Конфигурация резервного импульса: биполярный. Амплитуда резервного импульса: (В) 5,0. Интервал поиска (часы): 8; 24. Амплитуда импульса A или V (В): 0,25–4,0 с шагом 0,25; 4,5–7,5 с шагом 0,5. Ширина импульса A или V (мс): 0,05; 0,1–1,5 с шагом 0,1. Конфигурация импульса A или V: униполярный (наконечник); Биполярный (наконечник-кольцо). Конфигурация A или V: униполярный наконечник (чехол для наконечника); Биполярный (наконечник-кольцо); Униполярное кольцо (кольцо-футляр). Чувствительность предсердий (мВ): 0,1–0,47 с шагом 0,1; 0,5; 0,75–2,0 с шагом 0,25; 2,5–4,0 с шагом 0,5; 5,0. 0,5–5,0 с шагом 0,5; 6–10 с шагом 1,0; 12,5. V Чувствительность (мВ): Желудочковый: Вкл; Выключено. Система стимуляции: униполярная; Биполярный: Конфигурация первичного импульса: Униполярный; Биполярный., Конфигурация резервного импульса: 5,0., Амплитуда резервного импульса (В): 8; 24. Интервал поиска (часы): Автозахват: 50/25; 100/70; 120/100., Задержка темп. / Счит. AV (мс): 0,5–5,0 с шагом 0,5; 6–10 с шагом 1,0; 12,5. Чувствительность желудочков (мВ) Технология алгоритма обнаружения: Выкл. Вкл. (Автоматическая регулировка чувствительности для предсердных и желудочковых событий). Максимальная чувствительность (мВ): 0,2–1,0 с шагом 0,1. V Макс. Чувствительность (мВ): (Пост-сенсорное предсердие и желудочек) 50; 62,5; 75; 100%. Пороговое начало: (Пост-ритм предсердий) 0,2–3,0 с шагом 0,1 мВ. Задержка спада (мс): (Пост-ритм желудочка) Авто; 0,2–3,0 с шагом 0,1 мВ (предсердное и желудочковое пост-сенсорное определение) 0; 30; 60; 95; 125; 160; 190; 220. (Пост-ритм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Датчик: Включен; Выкл. Пассивный. Наклон: Авто (-1); Авто (+0); Авто (+1); Авто (+2); Авто (+3); 1–16 с шагом 1. Управление AF: Алгоритм AF Suppression ™: Выкл; Вкл. Более низкая скорость перегрузки (мин-1): 10. Повышающая скорость (мин-1): 5. Количество циклов стимуляции ускорения: 15–40 с шагом 5. Скорость восстановления (мс): 8; 12. Максимальная скорость подавления автофокуса (мин-1): 80–150 с шагом 5; 160–180 с шагом 10. Частота обнаружения предсердной тахикардии (мин1): 110–200 с шагом 10; 225–300 с шагом 25. Переключатель автоматического режима: Выкл. DDD(R) to DDI(R); DDD(R) to VVI(R); VDD(R) to VVI(R).  Базовая скорость AMS (мин-1): 40–170 с шагом 5. Сохраненные электрограммы: Опции: Параметры приоритета: Выкл. Низкий; Высоко., Канал: 1; 2; 3. Триггеры: Расширенный гистерезис: выключен; Низкий; Высоко. AMS Вход / AMS Выход / AMS Выход и Вход: Выкл.; Низкий; Высоко. Обнаружение AT / AF: Выключено; Низкий; Высоко. Магнитный отклик: Выключен; Низкий; Высоко. Высокая частота предсердий: Выключено; Низкий; Высоко. Скорость (мин-1): 125–300 с шагом 25. Количество последовательных циклов 2; 3; 4; 5; 10; 15; 20 . Высокий желудочковый ритм: Выключен; Низкий; Высоко. Скорость (мин-1): 125–300 с шагом 25. Количество последовательных циклов: 2; 3; 4; 5; 10; 15; 20. Прекращение PVC: Выключено; Низкий; Высок. Кол-во последовательных PVC: 2; 3; 4; 5. Реверсирование шума: Выключено; Низкий; Высоко. Мониторинг отведений A и V: Монитор; Автоматический переключатель полярности. Предел низкого импеданса A и V (Ω): 100–500 с шагом 25. Предел высокого сопротивления A и V (Ω): 750–2500 с шагом 250; 3000. Тип отведения: Некодированный; Униполярный; Биполярный. Магнитный отклик: Выключен; Тест батареи. Поиск отрицательного AV-гистерезиса (мс): Выкл; От -10 до -120 с шагом 10. Параметры NIPS: Стимуляционная камера: Предсердие; Желудочковый., Интервал связи (мс): 100–800 с шагом 10., Счетчик S1: 2–25 с шагом 1., S19; S2; Цикл S3 и S4 (мс): выключен; 100–800 с шагом 10 (фиксированный или адаптивный)., Скорость поддержки желудочков (мин-1): выкл; 30–95 с шагом 5., Задержка восстановления синусового узла (сек): 1; 2; 3; 4; 5. Параметры PMT: Выкл. Пассивный; Предсердный ритм. Частота обнаружения PMT (мин-1): 90–180 с шагом 5. Отклик PVC: Выключен; Предсердный ритм. Желудочковая внутренняя: Предпочтение, (мс): Выкл; 50–150 с шагом 25; 160–200 с шагом 10., Интервал поиска: 30 сек .; 1; 3; 5; 10; 30 минут., Циклы поиска: 1; 2; 3., Режим ожидания желудочковой безопасности: Выключен; Вкл., Тенденции диагностики: Выключено; Вкл., Диагностические тенденции: активность AT / AF; Упражнение; Свинцовый импеданс; P и R волна; Порог A и V. Грудной импеданс: измеряется каждые 2 часа. Мониторинг перегрузки CorVue ™: Выключен; Вкл. Триггер перегрузки CorVue: 8–18 дней. Настройки МРТ: Режим МРТ: AOO; VOO; DOO; Время выключено., Базовая частота МРТ: 30–120 мин-1. Задержка AV с темпом при МРТ: 25 мсек; 30–120 мс с шагом 10 мс. Конфигурация импульса МРТ: биполярный. Амплитуда импульса МРТ: 5,0 V; 7,5 V. Мощность импульса МРТ: 1,0 мс. Комплект поставки: 1) Имплантируемый МРТ-совместимый двухкамерный электрокардиостимулятор – 1 шт. 2) МРТ-совместимый предсердный электрод активной фиксации, стероидный, длиной 52-58 см, диаметром не более 6 Fr – 2 шт. 3) Чрезкожный интродьюсер 7 Fr – 2 шт.</t>
  </si>
  <si>
    <t>Электрокардиостимулятор двухкамерный МРТ -совместимый с принадлежностями</t>
  </si>
  <si>
    <t xml:space="preserve">Двухкамерный частотно-адаптивный электрокардиостимулятор (AAIR&lt;=&gt;DDDR) с возможностью проведения МРТ. МРТ совместимость – 1,5 Т и 3 Т
1 Устройство: Коннектор IS-1 BI/UNI. Масса: 27.1 г; Объем: 12.1 см3; Габариты:  44.7 мм x 47.9 мм x 7.5 мм; Батарея Литий-йод; Напряжение 2.8 В; Срок службы: 10.2 лет (при режиме DDDR или DDD 60 уд/мин, 100% стимуляция, желудочковая 2.0В , предсердная 1.5В, 0.4 мс ширина импульса, 500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ответа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 35, 40…60…170 уд/мин; Верхняя частота сенсора: 80, 90, 95…130…180, 190, 200, 210  уд/мин; Амплитуда стимуляции в ПП и ПЖ 0.5, 0.75, 1.0…3.5…4, 4.5, 5, 5.5, 6, 7.5 V; Длительность импульса 0.12, 0.15, 0.21, 0.27, 0.34, 0.4,
0.46, 0.52, 0.64, 0.76, 1, 1.25, 1.5 мс; Чувствительность ПП 0.18,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Электроды (2шт.)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
</t>
  </si>
  <si>
    <t>Нейтральный электрод, одноразового пользования</t>
  </si>
  <si>
    <t>Нейтральный электрод, одноразового пользования, разделенный, 90 cm², Уп=100 шт. 816-092</t>
  </si>
  <si>
    <t xml:space="preserve">Система кохлеарной имплантации </t>
  </si>
  <si>
    <t>Система кохлеарной имплантации для пациентов с сенсоневральной тугоухостью четвертой степени и глухотой с речевым процессором заушного типа: многоканальный имплант с речевым процессором заушного типа, толщина корпуса не более 4 мм, активных электродов-22, электродов за пределами улитки - 2. источников тока для стимуляции - 22.</t>
  </si>
  <si>
    <r>
      <t>Г. Камзина</t>
    </r>
    <r>
      <rPr>
        <sz val="10"/>
        <rFont val="Times New Roman"/>
        <family val="1"/>
        <charset val="204"/>
      </rPr>
      <t xml:space="preserve"> </t>
    </r>
  </si>
  <si>
    <t>МРТ – совместимый кардиовертер – дефибриллятор для сердечной ресинхронизирующей терапии с технологией SureScan предлагает доступ к полному сканированию МРТ на 1,5 или 3 Т. 
Устройство: коннекторы: IS-1, DF-1, DF-4; масса: 80 г.; объем: 35 см3; Габариты: 73 мм x 51 мм x 13 мм; Рентгеноконтрастный идентификатор PXT. Материалы, контактирующие с тканями тела человека: Титан, полиуретан, силиконовый каучук. Форма корпуса: Физиологическая контурированная; 
Срок службы: более 7 лет (При 15% ПП, 50% ПЖ, 100% ЛЖ стимуляциях, амплитуда 2,5 В, импеданс 600 Ом). 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 . Батарея:  Гибридная CFx литий/серебряная ванадийоксидная. Максимальная запрограммированная энергия 35 Дж.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LVtip до RVcoil; LVring до  RVcoil; LVtip до LVring; LVring до  LVtip.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Максимальная частота – 95-175/мин.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 Функция контроля жидкости в легких, отслеживает изменение внутригрудного сопротивления с течением времени. Сопротивление контролируется в течение 14 месяцев, позволяя клиницисту лучше понять, как состояние жидкости пациента сравнивается с изменениями в медикаментах, клинических событиях и результатах и общим состоянием пациентов. Автоматический тест  предоставляет клинически доступные данные по всем 16 векторам за две минуты, что позволяет выбрать место для стимуляции, которое максимизирует срок службы устройства. Кардиак Компас – Данная функция представляет собой обзор состояния пациента за предшествующие 14 месяцев, с графиками, которые отображают долгосрочные клинические тенденции в состоянии пациента и работе устройства, такие как частота возникновения аритмий, частота сердечных сокращений, вариабельность сердечного ритма, двигательная активность пациентв, и эпизоды терапии (антитахистимуляция, дефибрилляция) с помощью устройства. Параметры обнаружения тахиаритмии.
Обнаружение ФП/ТП: мониторинг, интервал детекции – 150-450 мс.
Обнаружение ФЖ: интервал детекции – 240-400 мс.
Обнаружение быстрой ЖТ: интервал детекции – 200-600 мс.
Обнаружение ЖТ: интервал детекции – 280-650 мс.
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
Технология для сокращения количества необоснованных шоков. Алгоритмы PR Logic и Wavelet для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3 ЛЖ электрод: коннектор  IS-1 Вi; наличие стероида, длина электрода 80-110 см
4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5 Доставляющая система для левожелудочкового электрода с гемостатическим клапаном;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
6 Катетер-баллон для венографии - наружный диаметр 6 Fr; рекомендуемый размер проводника 7.0 Fr; баллон - диаметр 10 мм, длина - 80 см; шприц 12.5 мл.</t>
  </si>
  <si>
    <t>Система кохлеарной имплантации с речевым процессором</t>
  </si>
  <si>
    <t xml:space="preserve">Возможность повторного введения электродной решётки до 3-х попыток. 
Удароустойчивый корпус импланта.
Длина корпуса импланта -56,2 мм.
Количество независимых источников тока для стимуляции-16.
Количество независимых электродных каналов (активных электродов)-16.
Глубина погружения электронной решетки в улитку –до 23 мм.
Количество дополнительных электродов за пределами улитки-2.
Частотный диапазон - от 150 Гц до 10 000 Гц.
Частота стимуляции общая до 83 000.
Гибкий корпус импланта с вынесенной от электроники катушкой.
Возможность сохранения остаточного слуха.
Тип электродной решетки: прямая или закрученная электродная решетка.
Возможность измерения импеданса каждого канала и телеметрия электроники импланта.
Телеметрия нервного ответа.
Стимуляция двухфазными, трехфазными и точными трехфазными импульсами.
Возможность проведения магнитно-резонансной томографии 3,0 Тесла без извлечения магнита.
Возможность использования параллельной стимуляции.
Толщина корпуса импланта - не более 4.5мм.
Система кохлеарной имплантции состоит из: 
Кохлеарный Имплант-1 шт; 
Речевой процессор-1 шт;
Крючок-1шт;
Зарядное устройство-1 шт;
Источник питания-2 шт; 
Аккумулятор-2 шт;
Батарейки-6 шт;
Батарейный отсек-1 шт;
Головной передатчик-1 шт;
Магнит-2 шт;
Цветная крышка-2 шт;
Кабель 11 см, 28 см -2 шт;
Устройство для сушки-1 шт.
</t>
  </si>
  <si>
    <t>Эндопротез-лента с титаносодержащим покрытием, размер 50 см x 1.5 см</t>
  </si>
  <si>
    <t>Эндопротез лента для хирургического лечения недержания мочи состоящий из полипропиленовых мононитей с титаносодержащим покрытием. Размер пор составляет около 1мм. Сетчатый эндопротез в индивидуальной упаковке размером 50см x 1.5 см, удельный вес 35гр/м2.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</si>
</sst>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33">
    <xf numFmtId="0" fontId="0" fillId="0" borderId="0" xfId="0"/>
    <xf numFmtId="0" fontId="16" fillId="0" borderId="0" xfId="0" applyFont="1" applyAlignment="1">
      <alignment horizontal="center" vertical="center"/>
    </xf>
    <xf numFmtId="166" fontId="16" fillId="0" borderId="0" xfId="0" applyNumberFormat="1" applyFont="1" applyAlignment="1">
      <alignment horizontal="center" vertical="center"/>
    </xf>
    <xf numFmtId="3" fontId="16" fillId="0" borderId="0" xfId="0" applyNumberFormat="1" applyFont="1" applyAlignment="1">
      <alignment horizontal="center" vertical="center"/>
    </xf>
    <xf numFmtId="164" fontId="16" fillId="0" borderId="0" xfId="17" applyFont="1" applyFill="1" applyBorder="1" applyAlignment="1">
      <alignment vertical="center"/>
    </xf>
    <xf numFmtId="164" fontId="16" fillId="0" borderId="0" xfId="17" applyFont="1" applyFill="1" applyBorder="1" applyAlignment="1">
      <alignment horizontal="right" vertical="center"/>
    </xf>
    <xf numFmtId="0" fontId="16" fillId="0" borderId="0" xfId="0" applyFont="1" applyAlignment="1">
      <alignment vertical="center"/>
    </xf>
    <xf numFmtId="164" fontId="16" fillId="0" borderId="0" xfId="17" applyFont="1" applyFill="1" applyBorder="1" applyAlignment="1">
      <alignment horizontal="center" vertical="center"/>
    </xf>
    <xf numFmtId="164" fontId="17" fillId="0" borderId="0" xfId="17" applyFont="1" applyFill="1" applyBorder="1" applyAlignment="1">
      <alignment horizontal="center" vertical="center"/>
    </xf>
    <xf numFmtId="0" fontId="17" fillId="0" borderId="1" xfId="0" applyFont="1" applyBorder="1" applyAlignment="1">
      <alignment horizontal="center" vertical="center" wrapText="1"/>
    </xf>
    <xf numFmtId="4" fontId="17" fillId="0" borderId="1" xfId="6" applyNumberFormat="1" applyFont="1" applyBorder="1" applyAlignment="1">
      <alignment horizontal="center" vertical="center" wrapText="1"/>
    </xf>
    <xf numFmtId="164" fontId="17" fillId="0" borderId="1" xfId="17" applyFont="1" applyFill="1" applyBorder="1" applyAlignment="1">
      <alignment horizontal="center" vertical="center" wrapText="1"/>
    </xf>
    <xf numFmtId="3" fontId="1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164" fontId="16" fillId="0" borderId="1" xfId="17" applyFont="1" applyFill="1" applyBorder="1" applyAlignment="1">
      <alignment horizontal="right" vertical="center"/>
    </xf>
    <xf numFmtId="3" fontId="16" fillId="0" borderId="1" xfId="0" applyNumberFormat="1" applyFont="1" applyBorder="1" applyAlignment="1">
      <alignment horizontal="center" vertical="center" wrapText="1"/>
    </xf>
    <xf numFmtId="0" fontId="16" fillId="0" borderId="1" xfId="0" applyFont="1" applyBorder="1" applyAlignment="1">
      <alignment vertical="center" wrapText="1"/>
    </xf>
    <xf numFmtId="3" fontId="16" fillId="0" borderId="1" xfId="1" applyNumberFormat="1" applyFont="1" applyBorder="1" applyAlignment="1">
      <alignment horizontal="center" vertical="center" wrapText="1"/>
    </xf>
    <xf numFmtId="0" fontId="16" fillId="0" borderId="1" xfId="123" applyFont="1" applyBorder="1" applyAlignment="1">
      <alignment horizontal="left" vertical="center" wrapText="1"/>
    </xf>
    <xf numFmtId="0" fontId="16" fillId="0" borderId="1" xfId="123" applyFont="1" applyBorder="1" applyAlignment="1">
      <alignment horizontal="center" vertical="center" wrapText="1"/>
    </xf>
    <xf numFmtId="4" fontId="16" fillId="0" borderId="1" xfId="1" applyNumberFormat="1"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164" fontId="17" fillId="0" borderId="1" xfId="17" applyFont="1" applyFill="1" applyBorder="1" applyAlignment="1">
      <alignment horizontal="right" vertical="center"/>
    </xf>
    <xf numFmtId="0" fontId="17" fillId="0" borderId="0" xfId="0" applyFont="1" applyAlignment="1">
      <alignment vertical="center"/>
    </xf>
    <xf numFmtId="0" fontId="17" fillId="0" borderId="0" xfId="0" applyFont="1" applyAlignment="1">
      <alignment horizontal="center" vertical="center" wrapText="1"/>
    </xf>
    <xf numFmtId="0" fontId="17" fillId="0" borderId="0" xfId="0" applyFont="1" applyAlignment="1">
      <alignment vertical="center" wrapText="1"/>
    </xf>
    <xf numFmtId="164" fontId="16" fillId="0" borderId="0" xfId="17" applyFont="1" applyFill="1" applyBorder="1" applyAlignment="1">
      <alignment horizontal="center"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40</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40</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40</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40</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40</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46"/>
  <sheetViews>
    <sheetView tabSelected="1" view="pageBreakPreview" topLeftCell="A37" zoomScale="70" zoomScaleNormal="100" zoomScaleSheetLayoutView="70" workbookViewId="0">
      <selection activeCell="G41" sqref="G41"/>
    </sheetView>
  </sheetViews>
  <sheetFormatPr defaultRowHeight="27" customHeight="1" x14ac:dyDescent="0.25"/>
  <cols>
    <col min="1" max="1" width="4.85546875" style="1" customWidth="1"/>
    <col min="2" max="2" width="29.5703125" style="6" customWidth="1"/>
    <col min="3" max="3" width="46.5703125" style="6" customWidth="1"/>
    <col min="4" max="4" width="8.42578125" style="6" customWidth="1"/>
    <col min="5" max="5" width="10.28515625" style="4" customWidth="1"/>
    <col min="6" max="6" width="13.140625" style="32" customWidth="1"/>
    <col min="7" max="7" width="18.42578125" style="5" customWidth="1"/>
    <col min="8" max="8" width="16.5703125" style="5" customWidth="1"/>
    <col min="9" max="9" width="16.7109375" style="6" customWidth="1"/>
    <col min="10" max="10" width="36.7109375" style="6" customWidth="1"/>
    <col min="11" max="16384" width="9.140625" style="6"/>
  </cols>
  <sheetData>
    <row r="1" spans="1:11" ht="10.5" customHeight="1" x14ac:dyDescent="0.25">
      <c r="B1" s="2"/>
      <c r="C1" s="2"/>
      <c r="D1" s="3"/>
      <c r="F1" s="4"/>
    </row>
    <row r="2" spans="1:11" ht="27.75" customHeight="1" x14ac:dyDescent="0.25">
      <c r="B2" s="2"/>
      <c r="C2" s="2"/>
      <c r="D2" s="3"/>
      <c r="E2" s="7"/>
      <c r="F2" s="7"/>
      <c r="I2" s="6" t="s">
        <v>7</v>
      </c>
    </row>
    <row r="3" spans="1:11" ht="27.75" customHeight="1" x14ac:dyDescent="0.25">
      <c r="B3" s="2"/>
      <c r="C3" s="2"/>
      <c r="D3" s="3"/>
      <c r="E3" s="7"/>
      <c r="F3" s="7"/>
    </row>
    <row r="4" spans="1:11" ht="18" customHeight="1" x14ac:dyDescent="0.25">
      <c r="A4" s="8" t="s">
        <v>10</v>
      </c>
      <c r="B4" s="8"/>
      <c r="C4" s="8"/>
      <c r="D4" s="8"/>
      <c r="E4" s="8"/>
      <c r="F4" s="8"/>
      <c r="G4" s="8"/>
      <c r="H4" s="8"/>
      <c r="I4" s="8"/>
      <c r="J4" s="8"/>
    </row>
    <row r="5" spans="1:11" ht="21.75" customHeight="1" x14ac:dyDescent="0.25">
      <c r="B5" s="2"/>
      <c r="C5" s="2"/>
      <c r="D5" s="3"/>
      <c r="E5" s="7"/>
      <c r="F5" s="7"/>
    </row>
    <row r="6" spans="1:11" ht="16.5" customHeight="1" x14ac:dyDescent="0.25">
      <c r="A6" s="9" t="s">
        <v>9</v>
      </c>
      <c r="B6" s="9" t="s">
        <v>1</v>
      </c>
      <c r="C6" s="9" t="s">
        <v>8</v>
      </c>
      <c r="D6" s="10" t="s">
        <v>0</v>
      </c>
      <c r="E6" s="11" t="s">
        <v>2</v>
      </c>
      <c r="F6" s="11" t="s">
        <v>3</v>
      </c>
      <c r="G6" s="11" t="s">
        <v>4</v>
      </c>
      <c r="H6" s="12" t="s">
        <v>12</v>
      </c>
      <c r="I6" s="12" t="s">
        <v>5</v>
      </c>
      <c r="J6" s="12" t="s">
        <v>6</v>
      </c>
      <c r="K6" s="12" t="s">
        <v>14</v>
      </c>
    </row>
    <row r="7" spans="1:11" ht="43.5" customHeight="1" x14ac:dyDescent="0.25">
      <c r="A7" s="9"/>
      <c r="B7" s="9"/>
      <c r="C7" s="9"/>
      <c r="D7" s="10"/>
      <c r="E7" s="11"/>
      <c r="F7" s="11"/>
      <c r="G7" s="11"/>
      <c r="H7" s="12"/>
      <c r="I7" s="12"/>
      <c r="J7" s="12"/>
      <c r="K7" s="12"/>
    </row>
    <row r="8" spans="1:11" ht="48" customHeight="1" x14ac:dyDescent="0.25">
      <c r="A8" s="13">
        <v>1</v>
      </c>
      <c r="B8" s="14" t="s">
        <v>19</v>
      </c>
      <c r="C8" s="14" t="s">
        <v>20</v>
      </c>
      <c r="D8" s="13" t="s">
        <v>18</v>
      </c>
      <c r="E8" s="13">
        <v>9100</v>
      </c>
      <c r="F8" s="15">
        <v>109.71</v>
      </c>
      <c r="G8" s="16">
        <f t="shared" ref="G8:G40" si="0">E8*F8</f>
        <v>998361</v>
      </c>
      <c r="H8" s="17" t="s">
        <v>13</v>
      </c>
      <c r="I8" s="17" t="s">
        <v>15</v>
      </c>
      <c r="J8" s="18" t="s">
        <v>16</v>
      </c>
      <c r="K8" s="17">
        <v>0</v>
      </c>
    </row>
    <row r="9" spans="1:11" ht="48" customHeight="1" x14ac:dyDescent="0.25">
      <c r="A9" s="13">
        <v>2</v>
      </c>
      <c r="B9" s="14" t="s">
        <v>21</v>
      </c>
      <c r="C9" s="14" t="s">
        <v>21</v>
      </c>
      <c r="D9" s="13" t="s">
        <v>18</v>
      </c>
      <c r="E9" s="13">
        <v>150000</v>
      </c>
      <c r="F9" s="15">
        <v>12.53</v>
      </c>
      <c r="G9" s="16">
        <f t="shared" si="0"/>
        <v>1879500</v>
      </c>
      <c r="H9" s="17" t="s">
        <v>13</v>
      </c>
      <c r="I9" s="17" t="s">
        <v>15</v>
      </c>
      <c r="J9" s="18" t="s">
        <v>16</v>
      </c>
      <c r="K9" s="17">
        <v>0</v>
      </c>
    </row>
    <row r="10" spans="1:11" ht="48" customHeight="1" x14ac:dyDescent="0.25">
      <c r="A10" s="13">
        <v>3</v>
      </c>
      <c r="B10" s="14" t="s">
        <v>22</v>
      </c>
      <c r="C10" s="14" t="s">
        <v>22</v>
      </c>
      <c r="D10" s="13" t="s">
        <v>18</v>
      </c>
      <c r="E10" s="13">
        <v>210000</v>
      </c>
      <c r="F10" s="15">
        <v>13.76</v>
      </c>
      <c r="G10" s="16">
        <f t="shared" si="0"/>
        <v>2889600</v>
      </c>
      <c r="H10" s="17" t="s">
        <v>13</v>
      </c>
      <c r="I10" s="17" t="s">
        <v>15</v>
      </c>
      <c r="J10" s="18" t="s">
        <v>16</v>
      </c>
      <c r="K10" s="17">
        <v>0</v>
      </c>
    </row>
    <row r="11" spans="1:11" ht="48" customHeight="1" x14ac:dyDescent="0.25">
      <c r="A11" s="13">
        <v>4</v>
      </c>
      <c r="B11" s="14" t="s">
        <v>23</v>
      </c>
      <c r="C11" s="14" t="s">
        <v>23</v>
      </c>
      <c r="D11" s="13" t="s">
        <v>18</v>
      </c>
      <c r="E11" s="13">
        <v>200000</v>
      </c>
      <c r="F11" s="15">
        <v>20.010000000000002</v>
      </c>
      <c r="G11" s="16">
        <f t="shared" si="0"/>
        <v>4002000.0000000005</v>
      </c>
      <c r="H11" s="17" t="s">
        <v>13</v>
      </c>
      <c r="I11" s="17" t="s">
        <v>15</v>
      </c>
      <c r="J11" s="18" t="s">
        <v>16</v>
      </c>
      <c r="K11" s="17">
        <v>0</v>
      </c>
    </row>
    <row r="12" spans="1:11" ht="35.25" customHeight="1" x14ac:dyDescent="0.25">
      <c r="A12" s="13">
        <v>5</v>
      </c>
      <c r="B12" s="14" t="s">
        <v>24</v>
      </c>
      <c r="C12" s="14" t="s">
        <v>24</v>
      </c>
      <c r="D12" s="13" t="s">
        <v>18</v>
      </c>
      <c r="E12" s="13">
        <v>100000</v>
      </c>
      <c r="F12" s="15">
        <v>30.47</v>
      </c>
      <c r="G12" s="16">
        <f t="shared" si="0"/>
        <v>3047000</v>
      </c>
      <c r="H12" s="17" t="s">
        <v>13</v>
      </c>
      <c r="I12" s="17" t="s">
        <v>15</v>
      </c>
      <c r="J12" s="18" t="s">
        <v>16</v>
      </c>
      <c r="K12" s="17">
        <v>0</v>
      </c>
    </row>
    <row r="13" spans="1:11" ht="37.5" customHeight="1" x14ac:dyDescent="0.25">
      <c r="A13" s="13">
        <v>6</v>
      </c>
      <c r="B13" s="14" t="s">
        <v>25</v>
      </c>
      <c r="C13" s="14" t="s">
        <v>26</v>
      </c>
      <c r="D13" s="13" t="s">
        <v>18</v>
      </c>
      <c r="E13" s="13">
        <v>54000</v>
      </c>
      <c r="F13" s="15">
        <v>88.43</v>
      </c>
      <c r="G13" s="16">
        <f t="shared" si="0"/>
        <v>4775220</v>
      </c>
      <c r="H13" s="17" t="s">
        <v>13</v>
      </c>
      <c r="I13" s="17" t="s">
        <v>15</v>
      </c>
      <c r="J13" s="18" t="s">
        <v>16</v>
      </c>
      <c r="K13" s="17">
        <v>0</v>
      </c>
    </row>
    <row r="14" spans="1:11" ht="150.75" customHeight="1" x14ac:dyDescent="0.25">
      <c r="A14" s="13">
        <v>7</v>
      </c>
      <c r="B14" s="14" t="s">
        <v>27</v>
      </c>
      <c r="C14" s="14" t="s">
        <v>28</v>
      </c>
      <c r="D14" s="13" t="s">
        <v>29</v>
      </c>
      <c r="E14" s="13">
        <v>10</v>
      </c>
      <c r="F14" s="15">
        <v>329000</v>
      </c>
      <c r="G14" s="16">
        <f t="shared" si="0"/>
        <v>3290000</v>
      </c>
      <c r="H14" s="17" t="s">
        <v>13</v>
      </c>
      <c r="I14" s="17" t="s">
        <v>15</v>
      </c>
      <c r="J14" s="18" t="s">
        <v>16</v>
      </c>
      <c r="K14" s="17">
        <v>0</v>
      </c>
    </row>
    <row r="15" spans="1:11" ht="150.75" customHeight="1" x14ac:dyDescent="0.25">
      <c r="A15" s="13">
        <v>8</v>
      </c>
      <c r="B15" s="14" t="s">
        <v>30</v>
      </c>
      <c r="C15" s="14" t="s">
        <v>31</v>
      </c>
      <c r="D15" s="13" t="s">
        <v>29</v>
      </c>
      <c r="E15" s="13">
        <v>5</v>
      </c>
      <c r="F15" s="15">
        <v>275000</v>
      </c>
      <c r="G15" s="16">
        <f t="shared" si="0"/>
        <v>1375000</v>
      </c>
      <c r="H15" s="17" t="s">
        <v>13</v>
      </c>
      <c r="I15" s="17" t="s">
        <v>15</v>
      </c>
      <c r="J15" s="18" t="s">
        <v>16</v>
      </c>
      <c r="K15" s="17">
        <v>0</v>
      </c>
    </row>
    <row r="16" spans="1:11" ht="283.5" customHeight="1" x14ac:dyDescent="0.25">
      <c r="A16" s="13">
        <v>9</v>
      </c>
      <c r="B16" s="14" t="s">
        <v>32</v>
      </c>
      <c r="C16" s="14" t="s">
        <v>33</v>
      </c>
      <c r="D16" s="13" t="s">
        <v>29</v>
      </c>
      <c r="E16" s="13">
        <v>2</v>
      </c>
      <c r="F16" s="15">
        <v>1815000</v>
      </c>
      <c r="G16" s="16">
        <f t="shared" si="0"/>
        <v>3630000</v>
      </c>
      <c r="H16" s="17" t="s">
        <v>13</v>
      </c>
      <c r="I16" s="17" t="s">
        <v>15</v>
      </c>
      <c r="J16" s="18" t="s">
        <v>16</v>
      </c>
      <c r="K16" s="17">
        <v>0</v>
      </c>
    </row>
    <row r="17" spans="1:11" ht="150.75" customHeight="1" x14ac:dyDescent="0.25">
      <c r="A17" s="13">
        <v>10</v>
      </c>
      <c r="B17" s="14" t="s">
        <v>34</v>
      </c>
      <c r="C17" s="14" t="s">
        <v>35</v>
      </c>
      <c r="D17" s="13" t="s">
        <v>29</v>
      </c>
      <c r="E17" s="13">
        <v>1</v>
      </c>
      <c r="F17" s="15">
        <v>1715000</v>
      </c>
      <c r="G17" s="16">
        <f t="shared" si="0"/>
        <v>1715000</v>
      </c>
      <c r="H17" s="17" t="s">
        <v>13</v>
      </c>
      <c r="I17" s="17" t="s">
        <v>15</v>
      </c>
      <c r="J17" s="18" t="s">
        <v>16</v>
      </c>
      <c r="K17" s="17">
        <v>0</v>
      </c>
    </row>
    <row r="18" spans="1:11" ht="150.75" customHeight="1" x14ac:dyDescent="0.25">
      <c r="A18" s="13">
        <v>11</v>
      </c>
      <c r="B18" s="14" t="s">
        <v>37</v>
      </c>
      <c r="C18" s="14" t="s">
        <v>38</v>
      </c>
      <c r="D18" s="13" t="s">
        <v>18</v>
      </c>
      <c r="E18" s="13">
        <v>20</v>
      </c>
      <c r="F18" s="15">
        <v>180000</v>
      </c>
      <c r="G18" s="16">
        <f t="shared" si="0"/>
        <v>3600000</v>
      </c>
      <c r="H18" s="17" t="s">
        <v>13</v>
      </c>
      <c r="I18" s="17" t="s">
        <v>15</v>
      </c>
      <c r="J18" s="18" t="s">
        <v>16</v>
      </c>
      <c r="K18" s="17">
        <v>0</v>
      </c>
    </row>
    <row r="19" spans="1:11" ht="150.75" customHeight="1" x14ac:dyDescent="0.25">
      <c r="A19" s="13">
        <v>12</v>
      </c>
      <c r="B19" s="14" t="s">
        <v>39</v>
      </c>
      <c r="C19" s="14" t="s">
        <v>40</v>
      </c>
      <c r="D19" s="13" t="s">
        <v>18</v>
      </c>
      <c r="E19" s="13">
        <v>280</v>
      </c>
      <c r="F19" s="15">
        <v>11683</v>
      </c>
      <c r="G19" s="16">
        <f t="shared" si="0"/>
        <v>3271240</v>
      </c>
      <c r="H19" s="17" t="s">
        <v>13</v>
      </c>
      <c r="I19" s="17" t="s">
        <v>15</v>
      </c>
      <c r="J19" s="18" t="s">
        <v>16</v>
      </c>
      <c r="K19" s="17">
        <v>0</v>
      </c>
    </row>
    <row r="20" spans="1:11" ht="150.75" customHeight="1" x14ac:dyDescent="0.25">
      <c r="A20" s="13">
        <v>13</v>
      </c>
      <c r="B20" s="14" t="s">
        <v>41</v>
      </c>
      <c r="C20" s="14" t="s">
        <v>42</v>
      </c>
      <c r="D20" s="13" t="s">
        <v>18</v>
      </c>
      <c r="E20" s="13">
        <v>200</v>
      </c>
      <c r="F20" s="15">
        <v>14400</v>
      </c>
      <c r="G20" s="16">
        <f t="shared" si="0"/>
        <v>2880000</v>
      </c>
      <c r="H20" s="17" t="s">
        <v>13</v>
      </c>
      <c r="I20" s="17" t="s">
        <v>15</v>
      </c>
      <c r="J20" s="18" t="s">
        <v>16</v>
      </c>
      <c r="K20" s="17">
        <v>0</v>
      </c>
    </row>
    <row r="21" spans="1:11" ht="150.75" customHeight="1" x14ac:dyDescent="0.25">
      <c r="A21" s="13">
        <v>14</v>
      </c>
      <c r="B21" s="14" t="s">
        <v>43</v>
      </c>
      <c r="C21" s="14" t="s">
        <v>44</v>
      </c>
      <c r="D21" s="13" t="s">
        <v>18</v>
      </c>
      <c r="E21" s="13">
        <v>35</v>
      </c>
      <c r="F21" s="15">
        <v>198000</v>
      </c>
      <c r="G21" s="16">
        <f t="shared" si="0"/>
        <v>6930000</v>
      </c>
      <c r="H21" s="17" t="s">
        <v>13</v>
      </c>
      <c r="I21" s="17" t="s">
        <v>15</v>
      </c>
      <c r="J21" s="18" t="s">
        <v>16</v>
      </c>
      <c r="K21" s="17">
        <v>0</v>
      </c>
    </row>
    <row r="22" spans="1:11" ht="150.75" customHeight="1" x14ac:dyDescent="0.25">
      <c r="A22" s="13">
        <v>15</v>
      </c>
      <c r="B22" s="14" t="s">
        <v>45</v>
      </c>
      <c r="C22" s="14" t="s">
        <v>46</v>
      </c>
      <c r="D22" s="13" t="s">
        <v>18</v>
      </c>
      <c r="E22" s="13">
        <v>50</v>
      </c>
      <c r="F22" s="15">
        <v>116750</v>
      </c>
      <c r="G22" s="16">
        <f t="shared" si="0"/>
        <v>5837500</v>
      </c>
      <c r="H22" s="17" t="s">
        <v>13</v>
      </c>
      <c r="I22" s="17" t="s">
        <v>15</v>
      </c>
      <c r="J22" s="18" t="s">
        <v>16</v>
      </c>
      <c r="K22" s="17">
        <v>0</v>
      </c>
    </row>
    <row r="23" spans="1:11" ht="150.75" customHeight="1" x14ac:dyDescent="0.25">
      <c r="A23" s="13">
        <v>16</v>
      </c>
      <c r="B23" s="14" t="s">
        <v>47</v>
      </c>
      <c r="C23" s="14" t="s">
        <v>48</v>
      </c>
      <c r="D23" s="13" t="s">
        <v>18</v>
      </c>
      <c r="E23" s="13">
        <v>15</v>
      </c>
      <c r="F23" s="15">
        <v>299000</v>
      </c>
      <c r="G23" s="16">
        <f t="shared" si="0"/>
        <v>4485000</v>
      </c>
      <c r="H23" s="17" t="s">
        <v>13</v>
      </c>
      <c r="I23" s="17" t="s">
        <v>15</v>
      </c>
      <c r="J23" s="18" t="s">
        <v>16</v>
      </c>
      <c r="K23" s="17">
        <v>0</v>
      </c>
    </row>
    <row r="24" spans="1:11" ht="150.75" customHeight="1" x14ac:dyDescent="0.25">
      <c r="A24" s="13">
        <v>17</v>
      </c>
      <c r="B24" s="14" t="s">
        <v>49</v>
      </c>
      <c r="C24" s="14" t="s">
        <v>50</v>
      </c>
      <c r="D24" s="13" t="s">
        <v>18</v>
      </c>
      <c r="E24" s="13">
        <v>5</v>
      </c>
      <c r="F24" s="15">
        <v>903200</v>
      </c>
      <c r="G24" s="16">
        <f t="shared" si="0"/>
        <v>4516000</v>
      </c>
      <c r="H24" s="17" t="s">
        <v>13</v>
      </c>
      <c r="I24" s="17" t="s">
        <v>15</v>
      </c>
      <c r="J24" s="18" t="s">
        <v>16</v>
      </c>
      <c r="K24" s="17">
        <v>0</v>
      </c>
    </row>
    <row r="25" spans="1:11" ht="150.75" customHeight="1" x14ac:dyDescent="0.25">
      <c r="A25" s="13">
        <v>18</v>
      </c>
      <c r="B25" s="14" t="s">
        <v>51</v>
      </c>
      <c r="C25" s="14" t="s">
        <v>52</v>
      </c>
      <c r="D25" s="13" t="s">
        <v>36</v>
      </c>
      <c r="E25" s="13">
        <v>2</v>
      </c>
      <c r="F25" s="15">
        <v>1355000</v>
      </c>
      <c r="G25" s="16">
        <f t="shared" si="0"/>
        <v>2710000</v>
      </c>
      <c r="H25" s="17" t="s">
        <v>13</v>
      </c>
      <c r="I25" s="17" t="s">
        <v>15</v>
      </c>
      <c r="J25" s="18" t="s">
        <v>16</v>
      </c>
      <c r="K25" s="17">
        <v>0</v>
      </c>
    </row>
    <row r="26" spans="1:11" ht="150.75" customHeight="1" x14ac:dyDescent="0.25">
      <c r="A26" s="13">
        <v>19</v>
      </c>
      <c r="B26" s="14" t="s">
        <v>53</v>
      </c>
      <c r="C26" s="14" t="s">
        <v>54</v>
      </c>
      <c r="D26" s="13" t="s">
        <v>18</v>
      </c>
      <c r="E26" s="13">
        <v>3</v>
      </c>
      <c r="F26" s="15">
        <v>495000</v>
      </c>
      <c r="G26" s="16">
        <f t="shared" si="0"/>
        <v>1485000</v>
      </c>
      <c r="H26" s="17" t="s">
        <v>13</v>
      </c>
      <c r="I26" s="17" t="s">
        <v>15</v>
      </c>
      <c r="J26" s="18" t="s">
        <v>16</v>
      </c>
      <c r="K26" s="17">
        <v>0</v>
      </c>
    </row>
    <row r="27" spans="1:11" ht="150.75" customHeight="1" x14ac:dyDescent="0.25">
      <c r="A27" s="13">
        <v>20</v>
      </c>
      <c r="B27" s="14" t="s">
        <v>55</v>
      </c>
      <c r="C27" s="14" t="s">
        <v>56</v>
      </c>
      <c r="D27" s="13" t="s">
        <v>57</v>
      </c>
      <c r="E27" s="19">
        <v>3</v>
      </c>
      <c r="F27" s="15">
        <v>2150000</v>
      </c>
      <c r="G27" s="16">
        <f t="shared" si="0"/>
        <v>6450000</v>
      </c>
      <c r="H27" s="17" t="s">
        <v>13</v>
      </c>
      <c r="I27" s="17" t="s">
        <v>15</v>
      </c>
      <c r="J27" s="18" t="s">
        <v>16</v>
      </c>
      <c r="K27" s="17">
        <v>0</v>
      </c>
    </row>
    <row r="28" spans="1:11" ht="150.75" customHeight="1" x14ac:dyDescent="0.25">
      <c r="A28" s="13">
        <v>21</v>
      </c>
      <c r="B28" s="14" t="s">
        <v>58</v>
      </c>
      <c r="C28" s="14" t="s">
        <v>59</v>
      </c>
      <c r="D28" s="13" t="s">
        <v>57</v>
      </c>
      <c r="E28" s="19">
        <v>3</v>
      </c>
      <c r="F28" s="15">
        <v>1842600</v>
      </c>
      <c r="G28" s="16">
        <f t="shared" si="0"/>
        <v>5527800</v>
      </c>
      <c r="H28" s="17" t="s">
        <v>13</v>
      </c>
      <c r="I28" s="17" t="s">
        <v>15</v>
      </c>
      <c r="J28" s="18" t="s">
        <v>16</v>
      </c>
      <c r="K28" s="17">
        <v>0</v>
      </c>
    </row>
    <row r="29" spans="1:11" ht="150.75" customHeight="1" x14ac:dyDescent="0.25">
      <c r="A29" s="13">
        <v>22</v>
      </c>
      <c r="B29" s="14" t="s">
        <v>60</v>
      </c>
      <c r="C29" s="14" t="s">
        <v>61</v>
      </c>
      <c r="D29" s="13" t="s">
        <v>57</v>
      </c>
      <c r="E29" s="19">
        <v>3</v>
      </c>
      <c r="F29" s="15">
        <v>2250000</v>
      </c>
      <c r="G29" s="16">
        <f t="shared" si="0"/>
        <v>6750000</v>
      </c>
      <c r="H29" s="17" t="s">
        <v>13</v>
      </c>
      <c r="I29" s="17" t="s">
        <v>15</v>
      </c>
      <c r="J29" s="18" t="s">
        <v>16</v>
      </c>
      <c r="K29" s="17">
        <v>0</v>
      </c>
    </row>
    <row r="30" spans="1:11" ht="150.75" customHeight="1" x14ac:dyDescent="0.25">
      <c r="A30" s="13">
        <v>23</v>
      </c>
      <c r="B30" s="14" t="s">
        <v>62</v>
      </c>
      <c r="C30" s="14" t="s">
        <v>63</v>
      </c>
      <c r="D30" s="13" t="s">
        <v>57</v>
      </c>
      <c r="E30" s="19">
        <v>3</v>
      </c>
      <c r="F30" s="15">
        <v>1975800</v>
      </c>
      <c r="G30" s="16">
        <f t="shared" si="0"/>
        <v>5927400</v>
      </c>
      <c r="H30" s="17" t="s">
        <v>13</v>
      </c>
      <c r="I30" s="17" t="s">
        <v>15</v>
      </c>
      <c r="J30" s="18" t="s">
        <v>16</v>
      </c>
      <c r="K30" s="17">
        <v>0</v>
      </c>
    </row>
    <row r="31" spans="1:11" ht="150.75" customHeight="1" x14ac:dyDescent="0.25">
      <c r="A31" s="13">
        <v>24</v>
      </c>
      <c r="B31" s="14" t="s">
        <v>64</v>
      </c>
      <c r="C31" s="14" t="s">
        <v>80</v>
      </c>
      <c r="D31" s="13" t="s">
        <v>57</v>
      </c>
      <c r="E31" s="19">
        <v>3</v>
      </c>
      <c r="F31" s="15">
        <v>2053500</v>
      </c>
      <c r="G31" s="16">
        <f t="shared" si="0"/>
        <v>6160500</v>
      </c>
      <c r="H31" s="17" t="s">
        <v>13</v>
      </c>
      <c r="I31" s="17" t="s">
        <v>15</v>
      </c>
      <c r="J31" s="18" t="s">
        <v>16</v>
      </c>
      <c r="K31" s="17">
        <v>0</v>
      </c>
    </row>
    <row r="32" spans="1:11" ht="150.75" customHeight="1" x14ac:dyDescent="0.25">
      <c r="A32" s="13">
        <v>25</v>
      </c>
      <c r="B32" s="14" t="s">
        <v>65</v>
      </c>
      <c r="C32" s="14" t="s">
        <v>66</v>
      </c>
      <c r="D32" s="13" t="s">
        <v>57</v>
      </c>
      <c r="E32" s="19">
        <v>3</v>
      </c>
      <c r="F32" s="15">
        <v>2540000</v>
      </c>
      <c r="G32" s="16">
        <f t="shared" si="0"/>
        <v>7620000</v>
      </c>
      <c r="H32" s="17" t="s">
        <v>13</v>
      </c>
      <c r="I32" s="17" t="s">
        <v>15</v>
      </c>
      <c r="J32" s="18" t="s">
        <v>16</v>
      </c>
      <c r="K32" s="17">
        <v>0</v>
      </c>
    </row>
    <row r="33" spans="1:11" ht="150.75" customHeight="1" x14ac:dyDescent="0.25">
      <c r="A33" s="13">
        <v>26</v>
      </c>
      <c r="B33" s="14" t="s">
        <v>67</v>
      </c>
      <c r="C33" s="14" t="s">
        <v>68</v>
      </c>
      <c r="D33" s="13" t="s">
        <v>57</v>
      </c>
      <c r="E33" s="19">
        <v>3</v>
      </c>
      <c r="F33" s="15">
        <v>430000</v>
      </c>
      <c r="G33" s="16">
        <f t="shared" si="0"/>
        <v>1290000</v>
      </c>
      <c r="H33" s="17" t="s">
        <v>13</v>
      </c>
      <c r="I33" s="17" t="s">
        <v>15</v>
      </c>
      <c r="J33" s="18" t="s">
        <v>16</v>
      </c>
      <c r="K33" s="17">
        <v>0</v>
      </c>
    </row>
    <row r="34" spans="1:11" ht="150.75" customHeight="1" x14ac:dyDescent="0.25">
      <c r="A34" s="13">
        <v>27</v>
      </c>
      <c r="B34" s="14" t="s">
        <v>69</v>
      </c>
      <c r="C34" s="14" t="s">
        <v>70</v>
      </c>
      <c r="D34" s="13" t="s">
        <v>57</v>
      </c>
      <c r="E34" s="19">
        <v>3</v>
      </c>
      <c r="F34" s="15">
        <v>366300</v>
      </c>
      <c r="G34" s="16">
        <f t="shared" si="0"/>
        <v>1098900</v>
      </c>
      <c r="H34" s="17" t="s">
        <v>13</v>
      </c>
      <c r="I34" s="17" t="s">
        <v>15</v>
      </c>
      <c r="J34" s="18" t="s">
        <v>16</v>
      </c>
      <c r="K34" s="17">
        <v>0</v>
      </c>
    </row>
    <row r="35" spans="1:11" ht="150.75" customHeight="1" x14ac:dyDescent="0.25">
      <c r="A35" s="13">
        <v>28</v>
      </c>
      <c r="B35" s="14" t="s">
        <v>71</v>
      </c>
      <c r="C35" s="14" t="s">
        <v>72</v>
      </c>
      <c r="D35" s="13" t="s">
        <v>57</v>
      </c>
      <c r="E35" s="19">
        <v>3</v>
      </c>
      <c r="F35" s="15">
        <v>540000</v>
      </c>
      <c r="G35" s="16">
        <f t="shared" si="0"/>
        <v>1620000</v>
      </c>
      <c r="H35" s="17" t="s">
        <v>13</v>
      </c>
      <c r="I35" s="17" t="s">
        <v>15</v>
      </c>
      <c r="J35" s="18" t="s">
        <v>16</v>
      </c>
      <c r="K35" s="17">
        <v>0</v>
      </c>
    </row>
    <row r="36" spans="1:11" ht="150.75" customHeight="1" x14ac:dyDescent="0.25">
      <c r="A36" s="13">
        <v>29</v>
      </c>
      <c r="B36" s="14" t="s">
        <v>73</v>
      </c>
      <c r="C36" s="14" t="s">
        <v>74</v>
      </c>
      <c r="D36" s="13" t="s">
        <v>57</v>
      </c>
      <c r="E36" s="19">
        <v>3</v>
      </c>
      <c r="F36" s="15">
        <v>432900</v>
      </c>
      <c r="G36" s="16">
        <f t="shared" si="0"/>
        <v>1298700</v>
      </c>
      <c r="H36" s="17" t="s">
        <v>13</v>
      </c>
      <c r="I36" s="17" t="s">
        <v>15</v>
      </c>
      <c r="J36" s="18" t="s">
        <v>16</v>
      </c>
      <c r="K36" s="17">
        <v>0</v>
      </c>
    </row>
    <row r="37" spans="1:11" ht="150.75" customHeight="1" x14ac:dyDescent="0.25">
      <c r="A37" s="13">
        <v>30</v>
      </c>
      <c r="B37" s="14" t="s">
        <v>75</v>
      </c>
      <c r="C37" s="14" t="s">
        <v>76</v>
      </c>
      <c r="D37" s="13" t="s">
        <v>18</v>
      </c>
      <c r="E37" s="13">
        <v>1000</v>
      </c>
      <c r="F37" s="15">
        <v>770</v>
      </c>
      <c r="G37" s="16">
        <f t="shared" si="0"/>
        <v>770000</v>
      </c>
      <c r="H37" s="17" t="s">
        <v>13</v>
      </c>
      <c r="I37" s="17" t="s">
        <v>15</v>
      </c>
      <c r="J37" s="18" t="s">
        <v>16</v>
      </c>
      <c r="K37" s="17">
        <v>0</v>
      </c>
    </row>
    <row r="38" spans="1:11" ht="150.75" customHeight="1" x14ac:dyDescent="0.25">
      <c r="A38" s="13">
        <v>31</v>
      </c>
      <c r="B38" s="20" t="s">
        <v>77</v>
      </c>
      <c r="C38" s="20" t="s">
        <v>78</v>
      </c>
      <c r="D38" s="21" t="s">
        <v>18</v>
      </c>
      <c r="E38" s="19">
        <v>5</v>
      </c>
      <c r="F38" s="22">
        <v>6294900</v>
      </c>
      <c r="G38" s="16">
        <f t="shared" si="0"/>
        <v>31474500</v>
      </c>
      <c r="H38" s="17" t="s">
        <v>13</v>
      </c>
      <c r="I38" s="17" t="s">
        <v>15</v>
      </c>
      <c r="J38" s="18" t="s">
        <v>16</v>
      </c>
      <c r="K38" s="17">
        <v>0</v>
      </c>
    </row>
    <row r="39" spans="1:11" ht="150.75" customHeight="1" x14ac:dyDescent="0.25">
      <c r="A39" s="13">
        <v>32</v>
      </c>
      <c r="B39" s="20" t="s">
        <v>81</v>
      </c>
      <c r="C39" s="20" t="s">
        <v>82</v>
      </c>
      <c r="D39" s="21" t="s">
        <v>57</v>
      </c>
      <c r="E39" s="19">
        <v>5</v>
      </c>
      <c r="F39" s="22">
        <v>6000000</v>
      </c>
      <c r="G39" s="16">
        <f t="shared" si="0"/>
        <v>30000000</v>
      </c>
      <c r="H39" s="17" t="s">
        <v>13</v>
      </c>
      <c r="I39" s="17" t="s">
        <v>15</v>
      </c>
      <c r="J39" s="18" t="s">
        <v>16</v>
      </c>
      <c r="K39" s="17">
        <v>0</v>
      </c>
    </row>
    <row r="40" spans="1:11" ht="150.75" customHeight="1" x14ac:dyDescent="0.25">
      <c r="A40" s="13">
        <v>33</v>
      </c>
      <c r="B40" s="20" t="s">
        <v>83</v>
      </c>
      <c r="C40" s="20" t="s">
        <v>84</v>
      </c>
      <c r="D40" s="21" t="s">
        <v>18</v>
      </c>
      <c r="E40" s="19">
        <v>80</v>
      </c>
      <c r="F40" s="22">
        <v>198850</v>
      </c>
      <c r="G40" s="16">
        <f t="shared" si="0"/>
        <v>15908000</v>
      </c>
      <c r="H40" s="17" t="s">
        <v>13</v>
      </c>
      <c r="I40" s="17" t="s">
        <v>15</v>
      </c>
      <c r="J40" s="18" t="s">
        <v>16</v>
      </c>
      <c r="K40" s="17">
        <v>0</v>
      </c>
    </row>
    <row r="41" spans="1:11" s="29" customFormat="1" ht="27" customHeight="1" x14ac:dyDescent="0.25">
      <c r="A41" s="23"/>
      <c r="B41" s="24"/>
      <c r="C41" s="25" t="s">
        <v>11</v>
      </c>
      <c r="D41" s="26"/>
      <c r="E41" s="26"/>
      <c r="F41" s="27"/>
      <c r="G41" s="28">
        <f>SUM(G8:G40)</f>
        <v>185212221</v>
      </c>
      <c r="H41" s="28"/>
      <c r="I41" s="24"/>
      <c r="J41" s="24"/>
      <c r="K41" s="24"/>
    </row>
    <row r="43" spans="1:11" s="5" customFormat="1" ht="18.75" customHeight="1" x14ac:dyDescent="0.25">
      <c r="A43" s="1"/>
      <c r="B43" s="30" t="s">
        <v>17</v>
      </c>
      <c r="C43" s="30"/>
      <c r="D43" s="1"/>
      <c r="E43" s="1"/>
      <c r="F43" s="1"/>
      <c r="G43" s="31" t="s">
        <v>79</v>
      </c>
      <c r="I43" s="6"/>
      <c r="J43" s="6"/>
      <c r="K43" s="6"/>
    </row>
    <row r="44" spans="1:11" s="5" customFormat="1" ht="18.75" customHeight="1" x14ac:dyDescent="0.25">
      <c r="A44" s="1"/>
      <c r="B44" s="31"/>
      <c r="C44" s="31"/>
      <c r="D44" s="1"/>
      <c r="E44" s="1"/>
      <c r="F44" s="1"/>
      <c r="G44" s="31"/>
      <c r="I44" s="6"/>
      <c r="J44" s="6"/>
      <c r="K44" s="6"/>
    </row>
    <row r="45" spans="1:11" s="5" customFormat="1" ht="18.75" customHeight="1" x14ac:dyDescent="0.25">
      <c r="A45" s="1"/>
      <c r="B45" s="31"/>
      <c r="C45" s="31"/>
      <c r="D45" s="1"/>
      <c r="E45" s="1"/>
      <c r="F45" s="1"/>
      <c r="G45" s="31"/>
      <c r="I45" s="6"/>
      <c r="J45" s="6"/>
      <c r="K45" s="6"/>
    </row>
    <row r="46" spans="1:11" s="5" customFormat="1" ht="18.75" customHeight="1" x14ac:dyDescent="0.25">
      <c r="A46" s="1"/>
      <c r="B46" s="31"/>
      <c r="C46" s="31"/>
      <c r="D46" s="1"/>
      <c r="E46" s="1"/>
      <c r="F46" s="1"/>
      <c r="G46" s="31"/>
      <c r="I46" s="6"/>
      <c r="J46" s="6"/>
      <c r="K46" s="6"/>
    </row>
  </sheetData>
  <mergeCells count="14">
    <mergeCell ref="J6:J7"/>
    <mergeCell ref="K6:K7"/>
    <mergeCell ref="C41:F41"/>
    <mergeCell ref="B43:C43"/>
    <mergeCell ref="A4:J4"/>
    <mergeCell ref="A6:A7"/>
    <mergeCell ref="B6:B7"/>
    <mergeCell ref="C6:C7"/>
    <mergeCell ref="D6:D7"/>
    <mergeCell ref="E6:E7"/>
    <mergeCell ref="F6:F7"/>
    <mergeCell ref="G6:G7"/>
    <mergeCell ref="H6:H7"/>
    <mergeCell ref="I6:I7"/>
  </mergeCells>
  <conditionalFormatting sqref="B27:B36">
    <cfRule type="duplicateValues" dxfId="2" priority="1"/>
  </conditionalFormatting>
  <conditionalFormatting sqref="B26 B15:B24">
    <cfRule type="duplicateValues" dxfId="1" priority="2"/>
  </conditionalFormatting>
  <conditionalFormatting sqref="B37:B40">
    <cfRule type="duplicateValues" dxfId="0" priority="3"/>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2023-05-11T13:36:27Z</dcterms:modified>
</cp:coreProperties>
</file>